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" sheetId="3" r:id="rId1"/>
  </sheets>
  <definedNames>
    <definedName name="_xlnm.Print_Area" localSheetId="0">'1'!$A$1:$AD$33</definedName>
  </definedNames>
  <calcPr calcId="145621" refMode="R1C1"/>
</workbook>
</file>

<file path=xl/calcChain.xml><?xml version="1.0" encoding="utf-8"?>
<calcChain xmlns="http://schemas.openxmlformats.org/spreadsheetml/2006/main">
  <c r="W7" i="3" l="1"/>
  <c r="Z7" i="3" s="1"/>
  <c r="AD7" i="3" l="1"/>
  <c r="Z10" i="3" l="1"/>
  <c r="Z11" i="3" s="1"/>
  <c r="Z12" i="3" s="1"/>
  <c r="Z13" i="3" s="1"/>
  <c r="Z14" i="3" s="1"/>
</calcChain>
</file>

<file path=xl/sharedStrings.xml><?xml version="1.0" encoding="utf-8"?>
<sst xmlns="http://schemas.openxmlformats.org/spreadsheetml/2006/main" count="27" uniqueCount="21">
  <si>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</si>
  <si>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</si>
  <si>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</si>
  <si>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</si>
  <si>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</si>
  <si>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по смете в рублях</t>
  </si>
  <si>
    <t>Итого проектных и изыскательских работ</t>
  </si>
  <si>
    <t>х</t>
  </si>
  <si>
    <t>=</t>
  </si>
  <si>
    <t>где:</t>
  </si>
  <si>
    <t>Итого по смете (тыс.руб.):</t>
  </si>
  <si>
    <t>СМЕТА №1</t>
  </si>
  <si>
    <t>)</t>
  </si>
  <si>
    <t>(</t>
  </si>
  <si>
    <t>Справочник базовых цен на проектные работы для строительства КИСиС. Москва 2012 г.
Табл. 17 п.1
Прим. 2.8.1.1                                Методические указания от 29.12.2009г. п.3.11</t>
  </si>
  <si>
    <t>Итого с НДС</t>
  </si>
  <si>
    <t xml:space="preserve">1,4 и 1,1 - коэф. по прим. 2.8.1.1,
0,7 - стадия РД                                                                                                                                         1,5- районный коэффициент                                                                                                                      1,2 - сокращенные сроки строительства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</si>
  <si>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НДС-20%</t>
  </si>
  <si>
    <t xml:space="preserve">Рабочий проект  КЛ до 35 кВ   </t>
  </si>
  <si>
    <t>Стоимость (тыс.руб.) в ценах 1  кв 2020 г. (№5414-ИФ/09 от 19.02.2020)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</si>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</sst>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2" fillId="0" borderId="0" xfId="0" applyFont="1" applyFill="1" applyAlignment="1">
      <alignment vertical="center"/>
    </xf>
    <xf numFmtId="0" fontId="2" fillId="0" borderId="12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2" fillId="0" borderId="15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vertical="top"/>
    </xf>
    <xf numFmtId="0" fontId="2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vertical="top"/>
    </xf>
    <xf numFmtId="166" fontId="2" fillId="0" borderId="14" xfId="0" applyNumberFormat="1" applyFont="1" applyFill="1" applyBorder="1" applyAlignment="1">
      <alignment vertical="top"/>
    </xf>
    <xf numFmtId="166" fontId="2" fillId="0" borderId="9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166" fontId="2" fillId="0" borderId="15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Fill="1" applyBorder="1" applyAlignment="1">
      <alignment horizontal="center" vertical="top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4"/>
  <sheetViews>
    <sheetView tabSelected="1" view="pageBreakPreview" zoomScale="85" zoomScaleNormal="100" zoomScaleSheetLayoutView="85" workbookViewId="0">
      <selection activeCell="W23" sqref="W23"/>
    </sheetView>
  </sheetViews>
  <sheetFormatPr defaultRowHeight="15" x14ac:dyDescent="0.25"/>
  <cols>
    <col min="1" max="1" width="4.5703125" style="1" customWidth="1"/>
    <col min="2" max="2" width="21.28515625" style="1" customWidth="1"/>
    <col min="3" max="3" width="38.42578125" style="1" customWidth="1"/>
    <col min="4" max="4" width="1.42578125" style="27" customWidth="1"/>
    <col min="5" max="5" width="5.42578125" style="27" customWidth="1"/>
    <col min="6" max="6" width="2.28515625" style="27" customWidth="1"/>
    <col min="7" max="7" width="4.140625" style="27" customWidth="1"/>
    <col min="8" max="8" width="5" style="27" customWidth="1"/>
    <col min="9" max="9" width="4.7109375" style="27" customWidth="1"/>
    <col min="10" max="10" width="6.42578125" style="27" customWidth="1"/>
    <col min="11" max="11" width="4" style="27" customWidth="1"/>
    <col min="12" max="12" width="1.42578125" style="27" customWidth="1"/>
    <col min="13" max="13" width="5.85546875" style="27" customWidth="1"/>
    <col min="14" max="14" width="1.42578125" style="27" customWidth="1"/>
    <col min="15" max="15" width="7" style="27" customWidth="1"/>
    <col min="16" max="16" width="1.42578125" style="27" customWidth="1"/>
    <col min="17" max="17" width="6.7109375" style="27" customWidth="1"/>
    <col min="18" max="18" width="2.140625" style="27" customWidth="1"/>
    <col min="19" max="19" width="5.85546875" style="27" customWidth="1"/>
    <col min="20" max="20" width="1.42578125" style="27" customWidth="1"/>
    <col min="21" max="21" width="8" style="27" customWidth="1"/>
    <col min="22" max="22" width="1.42578125" style="27" customWidth="1"/>
    <col min="23" max="23" width="7.7109375" style="27" customWidth="1"/>
    <col min="24" max="24" width="1.42578125" style="27" hidden="1" customWidth="1"/>
    <col min="25" max="25" width="6.140625" style="27" hidden="1" customWidth="1"/>
    <col min="26" max="26" width="6.7109375" style="1" customWidth="1"/>
    <col min="27" max="27" width="1.42578125" style="27" customWidth="1"/>
    <col min="28" max="28" width="5.28515625" style="1" customWidth="1"/>
    <col min="29" max="29" width="1.42578125" style="27" customWidth="1"/>
    <col min="30" max="30" width="10.85546875" style="1" customWidth="1"/>
    <col min="31" max="34" width="9.140625" style="1"/>
    <col min="35" max="35" width="9.42578125" style="1" bestFit="1" customWidth="1"/>
    <col min="36" max="16384" width="9.140625" style="1"/>
  </cols>
  <sheetData>
    <row r="2" spans="1:37" x14ac:dyDescent="0.25">
      <c r="A2" s="52" t="s">
        <v>11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</row>
    <row r="3" spans="1:37" x14ac:dyDescent="0.2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</row>
    <row r="4" spans="1:37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B4" s="27"/>
      <c r="AD4" s="27"/>
    </row>
    <row r="6" spans="1:37" s="27" customFormat="1" ht="85.5" customHeight="1" x14ac:dyDescent="0.25">
      <c r="A6" s="2" t="s">
        <v>0</v>
      </c>
      <c r="B6" s="2" t="s">
        <v>3</v>
      </c>
      <c r="C6" s="2" t="s">
        <v>4</v>
      </c>
      <c r="D6" s="53" t="s">
        <v>2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4"/>
      <c r="Z6" s="55" t="s">
        <v>19</v>
      </c>
      <c r="AA6" s="56"/>
      <c r="AB6" s="56"/>
      <c r="AC6" s="56"/>
      <c r="AD6" s="57"/>
    </row>
    <row r="7" spans="1:37" s="5" customFormat="1" ht="18.75" customHeight="1" x14ac:dyDescent="0.25">
      <c r="A7" s="29" t="s">
        <v>20</v>
      </c>
      <c r="B7" s="32" t="s">
        <v>18</v>
      </c>
      <c r="C7" s="32" t="s">
        <v>14</v>
      </c>
      <c r="D7" s="4" t="s">
        <v>13</v>
      </c>
      <c r="E7" s="41">
        <v>11.96</v>
      </c>
      <c r="F7" s="41"/>
      <c r="G7" s="41"/>
      <c r="H7" s="41"/>
      <c r="I7" s="41"/>
      <c r="J7" s="41"/>
      <c r="K7" s="28" t="s">
        <v>12</v>
      </c>
      <c r="L7" s="28" t="s">
        <v>7</v>
      </c>
      <c r="M7" s="28">
        <v>1</v>
      </c>
      <c r="N7" s="5" t="s">
        <v>7</v>
      </c>
      <c r="O7" s="23">
        <v>1.1000000000000001</v>
      </c>
      <c r="P7" s="28" t="s">
        <v>7</v>
      </c>
      <c r="Q7" s="28">
        <v>0.7</v>
      </c>
      <c r="R7" s="28" t="s">
        <v>7</v>
      </c>
      <c r="S7" s="3">
        <v>1.5</v>
      </c>
      <c r="T7" s="28" t="s">
        <v>7</v>
      </c>
      <c r="U7" s="28">
        <v>1.2</v>
      </c>
      <c r="V7" s="28" t="s">
        <v>8</v>
      </c>
      <c r="W7" s="28">
        <f>E7*M7*O7*Q7*S7*U7</f>
        <v>16.576560000000001</v>
      </c>
      <c r="X7" s="28"/>
      <c r="Y7" s="6"/>
      <c r="Z7" s="20">
        <f>W7</f>
        <v>16.576560000000001</v>
      </c>
      <c r="AA7" s="21" t="s">
        <v>7</v>
      </c>
      <c r="AB7" s="7">
        <v>4.32</v>
      </c>
      <c r="AC7" s="21" t="s">
        <v>8</v>
      </c>
      <c r="AD7" s="22">
        <f>Z7*AB7</f>
        <v>71.610739200000012</v>
      </c>
      <c r="AE7" s="7"/>
      <c r="AF7" s="8"/>
      <c r="AI7" s="9"/>
      <c r="AJ7" s="10"/>
      <c r="AK7" s="11"/>
    </row>
    <row r="8" spans="1:37" s="5" customFormat="1" ht="14.25" customHeight="1" x14ac:dyDescent="0.25">
      <c r="A8" s="30"/>
      <c r="B8" s="33"/>
      <c r="C8" s="33"/>
      <c r="D8" s="35" t="s">
        <v>9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7"/>
      <c r="Z8" s="12"/>
      <c r="AA8" s="13"/>
      <c r="AB8" s="14"/>
      <c r="AC8" s="13"/>
      <c r="AD8" s="15"/>
      <c r="AE8" s="14"/>
    </row>
    <row r="9" spans="1:37" s="5" customFormat="1" ht="78" customHeight="1" x14ac:dyDescent="0.25">
      <c r="A9" s="31"/>
      <c r="B9" s="34"/>
      <c r="C9" s="34"/>
      <c r="D9" s="38" t="s">
        <v>16</v>
      </c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40"/>
      <c r="Z9" s="16"/>
      <c r="AA9" s="17"/>
      <c r="AB9" s="18"/>
      <c r="AC9" s="17"/>
      <c r="AD9" s="19"/>
      <c r="AE9" s="7"/>
      <c r="AF9" s="8"/>
      <c r="AI9" s="9"/>
      <c r="AJ9" s="10"/>
      <c r="AK9" s="11"/>
    </row>
    <row r="10" spans="1:37" x14ac:dyDescent="0.25">
      <c r="A10" s="42" t="s">
        <v>10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4"/>
      <c r="Z10" s="48">
        <f>SUM(AD7:AD9)</f>
        <v>71.610739200000012</v>
      </c>
      <c r="AA10" s="49"/>
      <c r="AB10" s="49"/>
      <c r="AC10" s="49"/>
      <c r="AD10" s="50"/>
      <c r="AE10" s="25"/>
      <c r="AF10" s="24"/>
      <c r="AG10" s="24"/>
      <c r="AH10" s="24"/>
      <c r="AI10" s="24"/>
      <c r="AJ10" s="24"/>
      <c r="AK10" s="24"/>
    </row>
    <row r="11" spans="1:37" x14ac:dyDescent="0.25">
      <c r="A11" s="42" t="s">
        <v>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4"/>
      <c r="Z11" s="48">
        <f>Z10*1000</f>
        <v>71610.739200000011</v>
      </c>
      <c r="AA11" s="49"/>
      <c r="AB11" s="49"/>
      <c r="AC11" s="49"/>
      <c r="AD11" s="50"/>
      <c r="AE11" s="25"/>
      <c r="AF11" s="24"/>
      <c r="AG11" s="24"/>
      <c r="AH11" s="24"/>
      <c r="AI11" s="24"/>
      <c r="AJ11" s="24"/>
      <c r="AK11" s="24"/>
    </row>
    <row r="12" spans="1:37" x14ac:dyDescent="0.25">
      <c r="A12" s="42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4"/>
      <c r="Z12" s="45">
        <f>Z11</f>
        <v>71610.739200000011</v>
      </c>
      <c r="AA12" s="46"/>
      <c r="AB12" s="46"/>
      <c r="AC12" s="46"/>
      <c r="AD12" s="47"/>
      <c r="AE12" s="25"/>
      <c r="AF12" s="24"/>
      <c r="AG12" s="24"/>
      <c r="AH12" s="24"/>
      <c r="AI12" s="24"/>
      <c r="AJ12" s="24"/>
      <c r="AK12" s="24"/>
    </row>
    <row r="13" spans="1:37" x14ac:dyDescent="0.25">
      <c r="A13" s="42" t="s">
        <v>17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4"/>
      <c r="X13" s="26"/>
      <c r="Y13" s="26"/>
      <c r="Z13" s="45">
        <f>Z12*0.2</f>
        <v>14322.147840000003</v>
      </c>
      <c r="AA13" s="46"/>
      <c r="AB13" s="46"/>
      <c r="AC13" s="46"/>
      <c r="AD13" s="47"/>
      <c r="AE13" s="24"/>
      <c r="AF13" s="24"/>
      <c r="AG13" s="24"/>
      <c r="AH13" s="24"/>
      <c r="AI13" s="24"/>
      <c r="AJ13" s="24"/>
      <c r="AK13" s="24"/>
    </row>
    <row r="14" spans="1:37" x14ac:dyDescent="0.25">
      <c r="A14" s="42" t="s">
        <v>15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4"/>
      <c r="X14" s="26"/>
      <c r="Y14" s="26"/>
      <c r="Z14" s="45">
        <f>Z13+Z12</f>
        <v>85932.887040000016</v>
      </c>
      <c r="AA14" s="46"/>
      <c r="AB14" s="46"/>
      <c r="AC14" s="46"/>
      <c r="AD14" s="47"/>
      <c r="AE14" s="24"/>
      <c r="AF14" s="24"/>
      <c r="AG14" s="24"/>
      <c r="AH14" s="24"/>
      <c r="AI14" s="24"/>
      <c r="AJ14" s="24"/>
      <c r="AK14" s="24"/>
    </row>
  </sheetData>
  <mergeCells count="21">
    <mergeCell ref="A2:AD2"/>
    <mergeCell ref="A3:AD3"/>
    <mergeCell ref="A4:Z4"/>
    <mergeCell ref="D6:Y6"/>
    <mergeCell ref="Z6:AD6"/>
    <mergeCell ref="A7:A9"/>
    <mergeCell ref="B7:B9"/>
    <mergeCell ref="C7:C9"/>
    <mergeCell ref="E7:J7"/>
    <mergeCell ref="D8:Y8"/>
    <mergeCell ref="D9:Y9"/>
    <mergeCell ref="A13:W13"/>
    <mergeCell ref="Z13:AD13"/>
    <mergeCell ref="A14:W14"/>
    <mergeCell ref="Z14:AD14"/>
    <mergeCell ref="A10:Y10"/>
    <mergeCell ref="Z10:AD10"/>
    <mergeCell ref="Z11:AD11"/>
    <mergeCell ref="Z12:AD12"/>
    <mergeCell ref="A11:Y11"/>
    <mergeCell ref="A12:Y12"/>
  </mergeCells>
  <pageMargins left="0.56000000000000005" right="0.17" top="0.19" bottom="0.17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2020-04-20T03:34:12Z</dcterms:modified>
</cp:coreProperties>
</file>